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Print_Titles" localSheetId="0">Table1!$4:$5</definedName>
  </definedNames>
  <calcPr calcId="145621"/>
</workbook>
</file>

<file path=xl/calcChain.xml><?xml version="1.0" encoding="utf-8"?>
<calcChain xmlns="http://schemas.openxmlformats.org/spreadsheetml/2006/main">
  <c r="G13" i="1" l="1"/>
  <c r="F29" i="1" l="1"/>
  <c r="G29" i="1"/>
  <c r="H29" i="1"/>
  <c r="I29" i="1"/>
  <c r="J29" i="1"/>
  <c r="E29" i="1"/>
  <c r="F28" i="1"/>
  <c r="G28" i="1"/>
  <c r="H28" i="1"/>
  <c r="I28" i="1"/>
  <c r="J28" i="1"/>
  <c r="F27" i="1"/>
  <c r="G27" i="1"/>
  <c r="H27" i="1"/>
  <c r="I27" i="1"/>
  <c r="J27" i="1"/>
  <c r="E27" i="1"/>
  <c r="F26" i="1"/>
  <c r="G26" i="1"/>
  <c r="H26" i="1"/>
  <c r="I26" i="1"/>
  <c r="J26" i="1"/>
  <c r="J85" i="1"/>
  <c r="I85" i="1"/>
  <c r="H85" i="1"/>
  <c r="G85" i="1"/>
  <c r="F85" i="1"/>
  <c r="E84" i="1"/>
  <c r="E83" i="1"/>
  <c r="E82" i="1"/>
  <c r="E81" i="1"/>
  <c r="E85" i="1" s="1"/>
  <c r="J80" i="1"/>
  <c r="I80" i="1"/>
  <c r="H80" i="1"/>
  <c r="G80" i="1"/>
  <c r="F80" i="1"/>
  <c r="E79" i="1"/>
  <c r="E78" i="1"/>
  <c r="E77" i="1"/>
  <c r="E76" i="1"/>
  <c r="E80" i="1" s="1"/>
  <c r="J75" i="1"/>
  <c r="I75" i="1"/>
  <c r="H75" i="1"/>
  <c r="G75" i="1"/>
  <c r="F75" i="1"/>
  <c r="E74" i="1"/>
  <c r="E73" i="1"/>
  <c r="E72" i="1"/>
  <c r="E71" i="1"/>
  <c r="E75" i="1" s="1"/>
  <c r="E26" i="1" l="1"/>
  <c r="J70" i="1" l="1"/>
  <c r="I70" i="1"/>
  <c r="H70" i="1"/>
  <c r="G70" i="1"/>
  <c r="F70" i="1"/>
  <c r="E69" i="1"/>
  <c r="E68" i="1"/>
  <c r="E67" i="1"/>
  <c r="E66" i="1"/>
  <c r="J65" i="1"/>
  <c r="I65" i="1"/>
  <c r="H65" i="1"/>
  <c r="G65" i="1"/>
  <c r="F65" i="1"/>
  <c r="E64" i="1"/>
  <c r="E63" i="1"/>
  <c r="E62" i="1"/>
  <c r="E61" i="1"/>
  <c r="J60" i="1"/>
  <c r="I60" i="1"/>
  <c r="H60" i="1"/>
  <c r="G60" i="1"/>
  <c r="F60" i="1"/>
  <c r="E59" i="1"/>
  <c r="E58" i="1"/>
  <c r="E57" i="1"/>
  <c r="E56" i="1"/>
  <c r="E60" i="1" s="1"/>
  <c r="J55" i="1"/>
  <c r="I55" i="1"/>
  <c r="H55" i="1"/>
  <c r="G55" i="1"/>
  <c r="F55" i="1"/>
  <c r="E54" i="1"/>
  <c r="E53" i="1"/>
  <c r="E52" i="1"/>
  <c r="E51" i="1"/>
  <c r="J50" i="1"/>
  <c r="I50" i="1"/>
  <c r="H50" i="1"/>
  <c r="G50" i="1"/>
  <c r="F50" i="1"/>
  <c r="E49" i="1"/>
  <c r="E48" i="1"/>
  <c r="E47" i="1"/>
  <c r="E46" i="1"/>
  <c r="J45" i="1"/>
  <c r="I45" i="1"/>
  <c r="H45" i="1"/>
  <c r="G45" i="1"/>
  <c r="F45" i="1"/>
  <c r="E44" i="1"/>
  <c r="E43" i="1"/>
  <c r="E42" i="1"/>
  <c r="E41" i="1"/>
  <c r="E45" i="1" s="1"/>
  <c r="E65" i="1" l="1"/>
  <c r="E70" i="1"/>
  <c r="E55" i="1"/>
  <c r="E50" i="1"/>
  <c r="F7" i="1"/>
  <c r="G7" i="1"/>
  <c r="H7" i="1"/>
  <c r="I7" i="1"/>
  <c r="J7" i="1"/>
  <c r="E7" i="1"/>
  <c r="E17" i="1"/>
  <c r="E18" i="1"/>
  <c r="E19" i="1"/>
  <c r="E16" i="1"/>
  <c r="E22" i="1"/>
  <c r="E23" i="1"/>
  <c r="E24" i="1"/>
  <c r="E21" i="1"/>
  <c r="F6" i="1"/>
  <c r="G6" i="1"/>
  <c r="H6" i="1"/>
  <c r="I6" i="1"/>
  <c r="J6" i="1"/>
  <c r="E32" i="1"/>
  <c r="E33" i="1"/>
  <c r="E34" i="1"/>
  <c r="E31" i="1"/>
  <c r="E37" i="1"/>
  <c r="E38" i="1"/>
  <c r="E28" i="1" s="1"/>
  <c r="E39" i="1"/>
  <c r="E36" i="1"/>
  <c r="E6" i="1" l="1"/>
  <c r="E40" i="1"/>
  <c r="E30" i="1"/>
  <c r="E25" i="1"/>
  <c r="E20" i="1"/>
  <c r="E14" i="1" l="1"/>
  <c r="E9" i="1" s="1"/>
  <c r="E13" i="1"/>
  <c r="E8" i="1" s="1"/>
  <c r="E12" i="1"/>
  <c r="E11" i="1"/>
  <c r="F40" i="1"/>
  <c r="G40" i="1"/>
  <c r="F30" i="1"/>
  <c r="G30" i="1"/>
  <c r="F25" i="1"/>
  <c r="G25" i="1"/>
  <c r="F20" i="1"/>
  <c r="G20" i="1"/>
  <c r="F14" i="1"/>
  <c r="F9" i="1" s="1"/>
  <c r="G14" i="1"/>
  <c r="G9" i="1" s="1"/>
  <c r="F13" i="1"/>
  <c r="F8" i="1" s="1"/>
  <c r="F12" i="1"/>
  <c r="G12" i="1"/>
  <c r="F11" i="1"/>
  <c r="G11" i="1"/>
  <c r="E15" i="1" l="1"/>
  <c r="E10" i="1"/>
  <c r="G35" i="1"/>
  <c r="F35" i="1"/>
  <c r="F10" i="1"/>
  <c r="F15" i="1"/>
  <c r="G15" i="1"/>
  <c r="I14" i="1"/>
  <c r="I9" i="1" s="1"/>
  <c r="J14" i="1"/>
  <c r="J9" i="1" s="1"/>
  <c r="H14" i="1"/>
  <c r="H9" i="1" s="1"/>
  <c r="I13" i="1"/>
  <c r="I8" i="1" s="1"/>
  <c r="J13" i="1"/>
  <c r="J8" i="1" s="1"/>
  <c r="H13" i="1"/>
  <c r="H8" i="1" s="1"/>
  <c r="I12" i="1"/>
  <c r="J12" i="1"/>
  <c r="H12" i="1"/>
  <c r="I11" i="1"/>
  <c r="J11" i="1"/>
  <c r="H11" i="1"/>
  <c r="I20" i="1"/>
  <c r="J20" i="1"/>
  <c r="H20" i="1"/>
  <c r="I25" i="1"/>
  <c r="J25" i="1"/>
  <c r="H25" i="1"/>
  <c r="I30" i="1"/>
  <c r="J30" i="1"/>
  <c r="H30" i="1"/>
  <c r="I40" i="1"/>
  <c r="J40" i="1"/>
  <c r="H40" i="1"/>
  <c r="G10" i="1" l="1"/>
  <c r="I35" i="1"/>
  <c r="J15" i="1"/>
  <c r="I15" i="1"/>
  <c r="J10" i="1"/>
  <c r="J35" i="1"/>
  <c r="H15" i="1"/>
  <c r="H35" i="1"/>
  <c r="E35" i="1" l="1"/>
  <c r="I10" i="1"/>
  <c r="H10" i="1"/>
</calcChain>
</file>

<file path=xl/sharedStrings.xml><?xml version="1.0" encoding="utf-8"?>
<sst xmlns="http://schemas.openxmlformats.org/spreadsheetml/2006/main" count="315" uniqueCount="53">
  <si>
    <t/>
  </si>
  <si>
    <t>№ пп</t>
  </si>
  <si>
    <t>Подпрограмма, основное мероприятие, направление расходов, мероприятие</t>
  </si>
  <si>
    <t>Ответственный исполнитель, соисполнители</t>
  </si>
  <si>
    <t>Источник
финансового
обеспечения</t>
  </si>
  <si>
    <t>Объем средств на реализацию, рублей</t>
  </si>
  <si>
    <t>Связь основного мероприятия и показателей (порядковые номера показателей)</t>
  </si>
  <si>
    <t>средства областного бюджета</t>
  </si>
  <si>
    <t>средства федерального бюджета</t>
  </si>
  <si>
    <t>средства местных бюджетов</t>
  </si>
  <si>
    <t>внебюджетные средства</t>
  </si>
  <si>
    <t>итого</t>
  </si>
  <si>
    <t>1.</t>
  </si>
  <si>
    <t>1.1.</t>
  </si>
  <si>
    <t>1.2.</t>
  </si>
  <si>
    <t>2.1.</t>
  </si>
  <si>
    <t>2.2.</t>
  </si>
  <si>
    <t>План реализации муниципальной программы</t>
  </si>
  <si>
    <t>Порядковые номера показателей (при наличии связи)</t>
  </si>
  <si>
    <t>Приложение 2
к муниципальной программе  ''Управление муниципальными финансами Почепского района"  (2016 - 2020 годы)</t>
  </si>
  <si>
    <t xml:space="preserve"> Муниципальная программа "Управление муниципальными финансами Почепского района" (2016 - 2020 годы)</t>
  </si>
  <si>
    <t>Финансовое управление администрации Почепского района</t>
  </si>
  <si>
    <t>2016 год</t>
  </si>
  <si>
    <t xml:space="preserve">2017 год </t>
  </si>
  <si>
    <t>2018 год</t>
  </si>
  <si>
    <t>2019 год</t>
  </si>
  <si>
    <t>2020 год</t>
  </si>
  <si>
    <t>Всего</t>
  </si>
  <si>
    <t>Руководство и управление в сфере установленных функций органов местного самоуправления</t>
  </si>
  <si>
    <t>Резервные фонды</t>
  </si>
  <si>
    <t>Подпрограмма "Межбюджетные отношения с муниципальными образованиями" (2016-2020 годы)</t>
  </si>
  <si>
    <t>Подпрограмма "Управление в сфере муниципальных финансов" (2016-2020 годы)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</si>
  <si>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</si>
  <si>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Поддержка мер по обеспечению сбаланисрованности бюджетов поселений</t>
  </si>
  <si>
    <t>2.3.</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</si>
  <si>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</si>
  <si>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2.4.</t>
  </si>
  <si>
    <t>Расходы для исполнения обязательств по уплате взносов на капитальный ремонт жилого муниципального фонда</t>
  </si>
  <si>
    <t>2.5.</t>
  </si>
  <si>
    <t>Организация в границах поселения тепло-водоснабжения  населения, водоотведения в пределах полномочий, переданных на район</t>
  </si>
  <si>
    <t>2.6.</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</si>
  <si>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</si>
  <si>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2.7.</t>
  </si>
  <si>
    <t>Предоставление бюджетам поселений из бюджета муниципального образования "Почепский район" иных межбюджетных трансфертов</t>
  </si>
  <si>
    <t>2.8.</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</si>
  <si>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</si>
  <si>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2.9.</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</si>
  <si>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</si>
  <si>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2.10.</t>
  </si>
  <si>
    <t>На содержание муниципального жилищного фонда в части расходов на содержание специалиста органов местного самоуправления</t>
  </si>
  <si>
    <t>2.11.</t>
  </si>
  <si>
    <t>На проведение капитального ремонта многоквартирных домов на территории Почепского района</t>
  </si>
  <si>
    <t>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</si>
</sst>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4" x14ac:knownFonts="1">
    <font>
      <sz val="10"/>
      <color rgb="FF000000"/>
      <name val="Times New Roman"/>
    </font>
    <font>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44" fontId="0" fillId="0" borderId="0">
      <alignment vertical="top" wrapText="1"/>
    </xf>
  </cellStyleXfs>
  <cellXfs count="27">
    <xf numFmtId="44" fontId="0" fillId="0" borderId="0" xfId="0" applyNumberFormat="1" applyFont="1" applyFill="1" applyAlignment="1">
      <alignment vertical="top" wrapText="1"/>
    </xf>
    <xf numFmtId="0" fontId="1" fillId="0" borderId="0" xfId="0" applyNumberFormat="1" applyFont="1" applyFill="1" applyAlignment="1">
      <alignment horizontal="right" vertical="center" wrapText="1"/>
    </xf>
    <xf numFmtId="0" fontId="0" fillId="2" borderId="1" xfId="0" applyNumberFormat="1" applyFont="1" applyFill="1" applyBorder="1" applyAlignment="1">
      <alignment horizontal="center" vertical="top" wrapText="1"/>
    </xf>
    <xf numFmtId="0" fontId="0" fillId="2" borderId="1" xfId="0" applyNumberFormat="1" applyFont="1" applyFill="1" applyBorder="1" applyAlignment="1">
      <alignment vertical="top" wrapText="1"/>
    </xf>
    <xf numFmtId="0" fontId="0" fillId="2" borderId="2" xfId="0" applyNumberFormat="1" applyFont="1" applyFill="1" applyBorder="1" applyAlignment="1">
      <alignment horizontal="center" vertical="top" wrapText="1"/>
    </xf>
    <xf numFmtId="0" fontId="0" fillId="2" borderId="2" xfId="0" applyNumberFormat="1" applyFont="1" applyFill="1" applyBorder="1" applyAlignment="1">
      <alignment vertical="top" wrapText="1"/>
    </xf>
    <xf numFmtId="0" fontId="0" fillId="2" borderId="3" xfId="0" applyNumberFormat="1" applyFont="1" applyFill="1" applyBorder="1" applyAlignment="1">
      <alignment horizontal="center" vertical="top" wrapText="1"/>
    </xf>
    <xf numFmtId="0" fontId="2" fillId="2" borderId="3"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0" fillId="2" borderId="4" xfId="0" applyNumberFormat="1" applyFont="1" applyFill="1" applyBorder="1" applyAlignment="1">
      <alignment vertical="top" wrapText="1"/>
    </xf>
    <xf numFmtId="4" fontId="0" fillId="2" borderId="4" xfId="0" applyNumberFormat="1" applyFont="1" applyFill="1" applyBorder="1" applyAlignment="1">
      <alignment vertical="top" wrapText="1"/>
    </xf>
    <xf numFmtId="0" fontId="2" fillId="2" borderId="4" xfId="0" applyNumberFormat="1" applyFont="1" applyFill="1" applyBorder="1" applyAlignment="1">
      <alignment vertical="top" wrapText="1"/>
    </xf>
    <xf numFmtId="4" fontId="2" fillId="2" borderId="4"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0" fillId="0" borderId="1" xfId="0" applyNumberFormat="1" applyFont="1" applyFill="1" applyBorder="1" applyAlignment="1">
      <alignment vertical="top" wrapText="1"/>
    </xf>
    <xf numFmtId="0" fontId="0"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0" borderId="0" xfId="0" applyNumberFormat="1" applyFont="1" applyFill="1" applyAlignment="1">
      <alignment horizontal="right" vertical="center" wrapText="1"/>
    </xf>
    <xf numFmtId="0" fontId="0" fillId="0" borderId="0" xfId="0" applyNumberFormat="1" applyFont="1" applyFill="1" applyAlignment="1">
      <alignment horizontal="right" vertical="center" wrapText="1"/>
    </xf>
    <xf numFmtId="0" fontId="2" fillId="0" borderId="0" xfId="0" applyNumberFormat="1" applyFont="1" applyFill="1" applyAlignment="1">
      <alignment horizontal="center" vertical="center" wrapText="1"/>
    </xf>
    <xf numFmtId="0" fontId="0"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topLeftCell="B1" zoomScale="120" zoomScaleNormal="120" workbookViewId="0">
      <pane ySplit="5" topLeftCell="A18" activePane="bottomLeft" state="frozen"/>
      <selection pane="bottomLeft" activeCell="H24" sqref="H24"/>
    </sheetView>
  </sheetViews>
  <sheetFormatPr defaultRowHeight="12.75" x14ac:dyDescent="0.2"/>
  <cols>
    <col min="1" max="1" width="5.5" customWidth="1"/>
    <col min="2" max="2" width="31.1640625" customWidth="1"/>
    <col min="3" max="3" width="20.33203125" customWidth="1"/>
    <col min="4" max="7" width="15.6640625" customWidth="1"/>
    <col min="8" max="8" width="15" customWidth="1"/>
    <col min="9" max="9" width="14.83203125" customWidth="1"/>
    <col min="10" max="10" width="15.33203125" customWidth="1"/>
    <col min="11" max="11" width="16.6640625" customWidth="1"/>
    <col min="12" max="12" width="18.1640625" bestFit="1" customWidth="1"/>
  </cols>
  <sheetData>
    <row r="1" spans="1:11" x14ac:dyDescent="0.2">
      <c r="A1" t="s">
        <v>0</v>
      </c>
    </row>
    <row r="2" spans="1:11" ht="43.5" customHeight="1" x14ac:dyDescent="0.2">
      <c r="A2" s="1" t="s">
        <v>0</v>
      </c>
      <c r="B2" s="1" t="s">
        <v>0</v>
      </c>
      <c r="C2" s="1" t="s">
        <v>0</v>
      </c>
      <c r="D2" s="19" t="s">
        <v>19</v>
      </c>
      <c r="E2" s="19"/>
      <c r="F2" s="19"/>
      <c r="G2" s="19"/>
      <c r="H2" s="20"/>
      <c r="I2" s="20"/>
      <c r="J2" s="20"/>
      <c r="K2" s="20"/>
    </row>
    <row r="3" spans="1:11" ht="20.25" customHeight="1" x14ac:dyDescent="0.2">
      <c r="A3" s="21" t="s">
        <v>17</v>
      </c>
      <c r="B3" s="21"/>
      <c r="C3" s="21"/>
      <c r="D3" s="21"/>
      <c r="E3" s="21"/>
      <c r="F3" s="21"/>
      <c r="G3" s="21"/>
      <c r="H3" s="21"/>
      <c r="I3" s="21"/>
      <c r="J3" s="21"/>
      <c r="K3" s="21"/>
    </row>
    <row r="4" spans="1:11" ht="34.5" customHeight="1" x14ac:dyDescent="0.2">
      <c r="A4" s="22" t="s">
        <v>1</v>
      </c>
      <c r="B4" s="22" t="s">
        <v>2</v>
      </c>
      <c r="C4" s="22" t="s">
        <v>3</v>
      </c>
      <c r="D4" s="22" t="s">
        <v>4</v>
      </c>
      <c r="E4" s="24" t="s">
        <v>5</v>
      </c>
      <c r="F4" s="25"/>
      <c r="G4" s="25"/>
      <c r="H4" s="25"/>
      <c r="I4" s="25"/>
      <c r="J4" s="26"/>
      <c r="K4" s="22" t="s">
        <v>6</v>
      </c>
    </row>
    <row r="5" spans="1:11" ht="47.25" customHeight="1" x14ac:dyDescent="0.2">
      <c r="A5" s="23" t="s">
        <v>0</v>
      </c>
      <c r="B5" s="23" t="s">
        <v>0</v>
      </c>
      <c r="C5" s="22" t="s">
        <v>0</v>
      </c>
      <c r="D5" s="22" t="s">
        <v>0</v>
      </c>
      <c r="E5" s="13" t="s">
        <v>27</v>
      </c>
      <c r="F5" s="13" t="s">
        <v>22</v>
      </c>
      <c r="G5" s="13" t="s">
        <v>23</v>
      </c>
      <c r="H5" s="8" t="s">
        <v>24</v>
      </c>
      <c r="I5" s="8" t="s">
        <v>25</v>
      </c>
      <c r="J5" s="8" t="s">
        <v>26</v>
      </c>
      <c r="K5" s="22" t="s">
        <v>0</v>
      </c>
    </row>
    <row r="6" spans="1:11" ht="38.25" customHeight="1" x14ac:dyDescent="0.2">
      <c r="A6" s="4" t="s">
        <v>0</v>
      </c>
      <c r="B6" s="5" t="s">
        <v>20</v>
      </c>
      <c r="C6" s="17" t="s">
        <v>21</v>
      </c>
      <c r="D6" s="9" t="s">
        <v>7</v>
      </c>
      <c r="E6" s="10">
        <f>E11+E26</f>
        <v>29179792</v>
      </c>
      <c r="F6" s="10">
        <f t="shared" ref="F6:J6" si="0">F11+F26</f>
        <v>22408002</v>
      </c>
      <c r="G6" s="10">
        <f t="shared" si="0"/>
        <v>2157790</v>
      </c>
      <c r="H6" s="10">
        <f t="shared" si="0"/>
        <v>1538000</v>
      </c>
      <c r="I6" s="10">
        <f t="shared" si="0"/>
        <v>1538000</v>
      </c>
      <c r="J6" s="10">
        <f t="shared" si="0"/>
        <v>1538000</v>
      </c>
      <c r="K6" s="9" t="s">
        <v>0</v>
      </c>
    </row>
    <row r="7" spans="1:11" ht="43.35" customHeight="1" x14ac:dyDescent="0.2">
      <c r="A7" s="4" t="s">
        <v>0</v>
      </c>
      <c r="B7" s="5" t="s">
        <v>0</v>
      </c>
      <c r="C7" s="17"/>
      <c r="D7" s="9" t="s">
        <v>8</v>
      </c>
      <c r="E7" s="10">
        <f>E12+E27</f>
        <v>0</v>
      </c>
      <c r="F7" s="10">
        <f t="shared" ref="F7:J7" si="1">F12+F27</f>
        <v>0</v>
      </c>
      <c r="G7" s="10">
        <f t="shared" si="1"/>
        <v>0</v>
      </c>
      <c r="H7" s="10">
        <f t="shared" si="1"/>
        <v>0</v>
      </c>
      <c r="I7" s="10">
        <f t="shared" si="1"/>
        <v>0</v>
      </c>
      <c r="J7" s="10">
        <f t="shared" si="1"/>
        <v>0</v>
      </c>
      <c r="K7" s="9" t="s">
        <v>0</v>
      </c>
    </row>
    <row r="8" spans="1:11" ht="28.9" customHeight="1" x14ac:dyDescent="0.2">
      <c r="A8" s="4" t="s">
        <v>0</v>
      </c>
      <c r="B8" s="5" t="s">
        <v>0</v>
      </c>
      <c r="C8" s="17"/>
      <c r="D8" s="9" t="s">
        <v>9</v>
      </c>
      <c r="E8" s="10">
        <f>E13+E28</f>
        <v>92221402.890000001</v>
      </c>
      <c r="F8" s="10">
        <f t="shared" ref="F8:J8" si="2">F13+F28</f>
        <v>13093154.560000001</v>
      </c>
      <c r="G8" s="10">
        <v>30174290.329999998</v>
      </c>
      <c r="H8" s="10">
        <f t="shared" si="2"/>
        <v>16438438</v>
      </c>
      <c r="I8" s="10">
        <f t="shared" si="2"/>
        <v>16430260</v>
      </c>
      <c r="J8" s="10">
        <f t="shared" si="2"/>
        <v>16085260</v>
      </c>
      <c r="K8" s="9" t="s">
        <v>0</v>
      </c>
    </row>
    <row r="9" spans="1:11" ht="28.9" customHeight="1" x14ac:dyDescent="0.2">
      <c r="A9" s="4" t="s">
        <v>0</v>
      </c>
      <c r="B9" s="5" t="s">
        <v>0</v>
      </c>
      <c r="C9" s="17"/>
      <c r="D9" s="9" t="s">
        <v>10</v>
      </c>
      <c r="E9" s="10">
        <f>E14+E29</f>
        <v>0</v>
      </c>
      <c r="F9" s="10">
        <f t="shared" ref="F9:J9" si="3">F14+F29</f>
        <v>0</v>
      </c>
      <c r="G9" s="10">
        <f t="shared" si="3"/>
        <v>0</v>
      </c>
      <c r="H9" s="10">
        <f t="shared" si="3"/>
        <v>0</v>
      </c>
      <c r="I9" s="10">
        <f t="shared" si="3"/>
        <v>0</v>
      </c>
      <c r="J9" s="10">
        <f t="shared" si="3"/>
        <v>0</v>
      </c>
      <c r="K9" s="9" t="s">
        <v>0</v>
      </c>
    </row>
    <row r="10" spans="1:11" ht="14.45" customHeight="1" x14ac:dyDescent="0.2">
      <c r="A10" s="6" t="s">
        <v>0</v>
      </c>
      <c r="B10" s="7" t="s">
        <v>0</v>
      </c>
      <c r="C10" s="18"/>
      <c r="D10" s="11" t="s">
        <v>11</v>
      </c>
      <c r="E10" s="12">
        <f t="shared" ref="E10:G10" si="4">SUM(E6:E9)</f>
        <v>121401194.89</v>
      </c>
      <c r="F10" s="12">
        <f t="shared" si="4"/>
        <v>35501156.560000002</v>
      </c>
      <c r="G10" s="12">
        <f t="shared" si="4"/>
        <v>32332080.329999998</v>
      </c>
      <c r="H10" s="12">
        <f>SUM(H6:H9)</f>
        <v>17976438</v>
      </c>
      <c r="I10" s="12">
        <f>SUM(I6:I9)</f>
        <v>17968260</v>
      </c>
      <c r="J10" s="12">
        <f>SUM(J6:J9)</f>
        <v>17623260</v>
      </c>
      <c r="K10" s="11" t="s">
        <v>0</v>
      </c>
    </row>
    <row r="11" spans="1:11" ht="54" customHeight="1" x14ac:dyDescent="0.2">
      <c r="A11" s="2" t="s">
        <v>12</v>
      </c>
      <c r="B11" s="3" t="s">
        <v>31</v>
      </c>
      <c r="C11" s="17" t="s">
        <v>21</v>
      </c>
      <c r="D11" s="9" t="s">
        <v>7</v>
      </c>
      <c r="E11" s="10">
        <f t="shared" ref="E11:G11" si="5">E16+E21</f>
        <v>0</v>
      </c>
      <c r="F11" s="10">
        <f t="shared" si="5"/>
        <v>0</v>
      </c>
      <c r="G11" s="10">
        <f t="shared" si="5"/>
        <v>0</v>
      </c>
      <c r="H11" s="10">
        <f>H16+H21</f>
        <v>0</v>
      </c>
      <c r="I11" s="10">
        <f t="shared" ref="I11:J11" si="6">I16+I21</f>
        <v>0</v>
      </c>
      <c r="J11" s="10">
        <f t="shared" si="6"/>
        <v>0</v>
      </c>
      <c r="K11" s="9" t="s">
        <v>18</v>
      </c>
    </row>
    <row r="12" spans="1:11" ht="43.35" customHeight="1" x14ac:dyDescent="0.2">
      <c r="A12" s="4" t="s">
        <v>0</v>
      </c>
      <c r="B12" s="5" t="s">
        <v>0</v>
      </c>
      <c r="C12" s="17"/>
      <c r="D12" s="9" t="s">
        <v>8</v>
      </c>
      <c r="E12" s="10">
        <f t="shared" ref="E12:G12" si="7">E17+E22</f>
        <v>0</v>
      </c>
      <c r="F12" s="10">
        <f t="shared" si="7"/>
        <v>0</v>
      </c>
      <c r="G12" s="10">
        <f t="shared" si="7"/>
        <v>0</v>
      </c>
      <c r="H12" s="10">
        <f>H17+H22</f>
        <v>0</v>
      </c>
      <c r="I12" s="10">
        <f t="shared" ref="I12:J12" si="8">I17+I22</f>
        <v>0</v>
      </c>
      <c r="J12" s="10">
        <f t="shared" si="8"/>
        <v>0</v>
      </c>
      <c r="K12" s="16" t="s">
        <v>52</v>
      </c>
    </row>
    <row r="13" spans="1:11" ht="28.9" customHeight="1" x14ac:dyDescent="0.2">
      <c r="A13" s="4" t="s">
        <v>0</v>
      </c>
      <c r="B13" s="5" t="s">
        <v>0</v>
      </c>
      <c r="C13" s="17"/>
      <c r="D13" s="9" t="s">
        <v>9</v>
      </c>
      <c r="E13" s="10">
        <f t="shared" ref="E13:G13" si="9">E18+E23</f>
        <v>33235510.870000001</v>
      </c>
      <c r="F13" s="10">
        <f t="shared" si="9"/>
        <v>6351400</v>
      </c>
      <c r="G13" s="10">
        <f t="shared" si="9"/>
        <v>6063152.8700000001</v>
      </c>
      <c r="H13" s="10">
        <f>H18+H23</f>
        <v>6789838</v>
      </c>
      <c r="I13" s="10">
        <f t="shared" ref="I13:J13" si="10">I18+I23</f>
        <v>7015560</v>
      </c>
      <c r="J13" s="10">
        <f t="shared" si="10"/>
        <v>7015560</v>
      </c>
      <c r="K13" s="9"/>
    </row>
    <row r="14" spans="1:11" ht="28.9" customHeight="1" x14ac:dyDescent="0.2">
      <c r="A14" s="4" t="s">
        <v>0</v>
      </c>
      <c r="B14" s="5" t="s">
        <v>0</v>
      </c>
      <c r="C14" s="17"/>
      <c r="D14" s="9" t="s">
        <v>10</v>
      </c>
      <c r="E14" s="10">
        <f t="shared" ref="E14:G14" si="11">E24+E29</f>
        <v>0</v>
      </c>
      <c r="F14" s="10">
        <f t="shared" si="11"/>
        <v>0</v>
      </c>
      <c r="G14" s="10">
        <f t="shared" si="11"/>
        <v>0</v>
      </c>
      <c r="H14" s="10">
        <f>H24+H29</f>
        <v>0</v>
      </c>
      <c r="I14" s="10">
        <f t="shared" ref="I14:J14" si="12">I24+I29</f>
        <v>0</v>
      </c>
      <c r="J14" s="10">
        <f t="shared" si="12"/>
        <v>0</v>
      </c>
      <c r="K14" s="9"/>
    </row>
    <row r="15" spans="1:11" ht="14.45" customHeight="1" x14ac:dyDescent="0.2">
      <c r="A15" s="6" t="s">
        <v>0</v>
      </c>
      <c r="B15" s="7" t="s">
        <v>0</v>
      </c>
      <c r="C15" s="18"/>
      <c r="D15" s="11" t="s">
        <v>11</v>
      </c>
      <c r="E15" s="12">
        <f t="shared" ref="E15:G15" si="13">SUM(E11:E14)</f>
        <v>33235510.870000001</v>
      </c>
      <c r="F15" s="12">
        <f t="shared" si="13"/>
        <v>6351400</v>
      </c>
      <c r="G15" s="12">
        <f t="shared" si="13"/>
        <v>6063152.8700000001</v>
      </c>
      <c r="H15" s="12">
        <f>SUM(H11:H14)</f>
        <v>6789838</v>
      </c>
      <c r="I15" s="12">
        <f t="shared" ref="I15:J15" si="14">SUM(I11:I14)</f>
        <v>7015560</v>
      </c>
      <c r="J15" s="12">
        <f t="shared" si="14"/>
        <v>7015560</v>
      </c>
      <c r="K15" s="11" t="s">
        <v>0</v>
      </c>
    </row>
    <row r="16" spans="1:11" ht="54" customHeight="1" x14ac:dyDescent="0.2">
      <c r="A16" s="2" t="s">
        <v>13</v>
      </c>
      <c r="B16" s="3" t="s">
        <v>28</v>
      </c>
      <c r="C16" s="17" t="s">
        <v>21</v>
      </c>
      <c r="D16" s="9" t="s">
        <v>7</v>
      </c>
      <c r="E16" s="10">
        <f>F16+G16+H16+I16+J16</f>
        <v>0</v>
      </c>
      <c r="F16" s="10">
        <v>0</v>
      </c>
      <c r="G16" s="10">
        <v>0</v>
      </c>
      <c r="H16" s="10">
        <v>0</v>
      </c>
      <c r="I16" s="10">
        <v>0</v>
      </c>
      <c r="J16" s="10">
        <v>0</v>
      </c>
      <c r="K16" s="9" t="s">
        <v>18</v>
      </c>
    </row>
    <row r="17" spans="1:11" ht="43.35" customHeight="1" x14ac:dyDescent="0.2">
      <c r="A17" s="4" t="s">
        <v>0</v>
      </c>
      <c r="B17" s="5" t="s">
        <v>0</v>
      </c>
      <c r="C17" s="17"/>
      <c r="D17" s="9" t="s">
        <v>8</v>
      </c>
      <c r="E17" s="10">
        <f t="shared" ref="E17:E19" si="15">F17+G17+H17+I17+J17</f>
        <v>0</v>
      </c>
      <c r="F17" s="10">
        <v>0</v>
      </c>
      <c r="G17" s="10">
        <v>0</v>
      </c>
      <c r="H17" s="10">
        <v>0</v>
      </c>
      <c r="I17" s="10">
        <v>0</v>
      </c>
      <c r="J17" s="10">
        <v>0</v>
      </c>
      <c r="K17" s="16" t="s">
        <v>52</v>
      </c>
    </row>
    <row r="18" spans="1:11" ht="28.9" customHeight="1" x14ac:dyDescent="0.2">
      <c r="A18" s="4" t="s">
        <v>0</v>
      </c>
      <c r="B18" s="5" t="s">
        <v>0</v>
      </c>
      <c r="C18" s="17"/>
      <c r="D18" s="9" t="s">
        <v>9</v>
      </c>
      <c r="E18" s="10">
        <f t="shared" si="15"/>
        <v>32885510.870000001</v>
      </c>
      <c r="F18" s="10">
        <v>6351400</v>
      </c>
      <c r="G18" s="10">
        <v>6063152.8700000001</v>
      </c>
      <c r="H18" s="10">
        <v>6639838</v>
      </c>
      <c r="I18" s="10">
        <v>6915560</v>
      </c>
      <c r="J18" s="10">
        <v>6915560</v>
      </c>
      <c r="K18" s="9"/>
    </row>
    <row r="19" spans="1:11" ht="28.9" customHeight="1" x14ac:dyDescent="0.2">
      <c r="A19" s="4" t="s">
        <v>0</v>
      </c>
      <c r="B19" s="5" t="s">
        <v>0</v>
      </c>
      <c r="C19" s="17"/>
      <c r="D19" s="9" t="s">
        <v>10</v>
      </c>
      <c r="E19" s="10">
        <f t="shared" si="15"/>
        <v>0</v>
      </c>
      <c r="F19" s="10">
        <v>0</v>
      </c>
      <c r="G19" s="10">
        <v>0</v>
      </c>
      <c r="H19" s="10">
        <v>0</v>
      </c>
      <c r="I19" s="10">
        <v>0</v>
      </c>
      <c r="J19" s="10">
        <v>0</v>
      </c>
      <c r="K19" s="9"/>
    </row>
    <row r="20" spans="1:11" ht="14.45" customHeight="1" x14ac:dyDescent="0.2">
      <c r="A20" s="6" t="s">
        <v>0</v>
      </c>
      <c r="B20" s="7" t="s">
        <v>0</v>
      </c>
      <c r="C20" s="18"/>
      <c r="D20" s="11" t="s">
        <v>11</v>
      </c>
      <c r="E20" s="12">
        <f t="shared" ref="E20:G20" si="16">SUM(E16:E19)</f>
        <v>32885510.870000001</v>
      </c>
      <c r="F20" s="12">
        <f t="shared" si="16"/>
        <v>6351400</v>
      </c>
      <c r="G20" s="12">
        <f t="shared" si="16"/>
        <v>6063152.8700000001</v>
      </c>
      <c r="H20" s="12">
        <f>SUM(H16:H19)</f>
        <v>6639838</v>
      </c>
      <c r="I20" s="12">
        <f t="shared" ref="I20:J20" si="17">SUM(I16:I19)</f>
        <v>6915560</v>
      </c>
      <c r="J20" s="12">
        <f t="shared" si="17"/>
        <v>6915560</v>
      </c>
      <c r="K20" s="11" t="s">
        <v>0</v>
      </c>
    </row>
    <row r="21" spans="1:11" ht="39" customHeight="1" x14ac:dyDescent="0.2">
      <c r="A21" s="2" t="s">
        <v>14</v>
      </c>
      <c r="B21" s="3" t="s">
        <v>29</v>
      </c>
      <c r="C21" s="17" t="s">
        <v>21</v>
      </c>
      <c r="D21" s="9" t="s">
        <v>7</v>
      </c>
      <c r="E21" s="10">
        <f>F21+G21+H21+I21+J21</f>
        <v>0</v>
      </c>
      <c r="F21" s="10">
        <v>0</v>
      </c>
      <c r="G21" s="10">
        <v>0</v>
      </c>
      <c r="H21" s="10">
        <v>0</v>
      </c>
      <c r="I21" s="10">
        <v>0</v>
      </c>
      <c r="J21" s="10">
        <v>0</v>
      </c>
      <c r="K21" s="9" t="s">
        <v>18</v>
      </c>
    </row>
    <row r="22" spans="1:11" ht="43.35" customHeight="1" x14ac:dyDescent="0.2">
      <c r="A22" s="4" t="s">
        <v>0</v>
      </c>
      <c r="B22" s="5"/>
      <c r="C22" s="17"/>
      <c r="D22" s="9" t="s">
        <v>8</v>
      </c>
      <c r="E22" s="10">
        <f t="shared" ref="E22:E24" si="18">F22+G22+H22+I22+J22</f>
        <v>0</v>
      </c>
      <c r="F22" s="10">
        <v>0</v>
      </c>
      <c r="G22" s="10">
        <v>0</v>
      </c>
      <c r="H22" s="10">
        <v>0</v>
      </c>
      <c r="I22" s="10">
        <v>0</v>
      </c>
      <c r="J22" s="10">
        <v>0</v>
      </c>
      <c r="K22" s="9"/>
    </row>
    <row r="23" spans="1:11" ht="28.9" customHeight="1" x14ac:dyDescent="0.2">
      <c r="A23" s="4" t="s">
        <v>0</v>
      </c>
      <c r="B23" s="5" t="s">
        <v>0</v>
      </c>
      <c r="C23" s="17"/>
      <c r="D23" s="9" t="s">
        <v>9</v>
      </c>
      <c r="E23" s="10">
        <f t="shared" si="18"/>
        <v>350000</v>
      </c>
      <c r="F23" s="10">
        <v>0</v>
      </c>
      <c r="G23" s="10">
        <v>0</v>
      </c>
      <c r="H23" s="10">
        <v>150000</v>
      </c>
      <c r="I23" s="10">
        <v>100000</v>
      </c>
      <c r="J23" s="10">
        <v>100000</v>
      </c>
      <c r="K23" s="9"/>
    </row>
    <row r="24" spans="1:11" ht="28.9" customHeight="1" x14ac:dyDescent="0.2">
      <c r="A24" s="4" t="s">
        <v>0</v>
      </c>
      <c r="B24" s="5" t="s">
        <v>0</v>
      </c>
      <c r="C24" s="17"/>
      <c r="D24" s="9" t="s">
        <v>10</v>
      </c>
      <c r="E24" s="10">
        <f t="shared" si="18"/>
        <v>0</v>
      </c>
      <c r="F24" s="10">
        <v>0</v>
      </c>
      <c r="G24" s="10">
        <v>0</v>
      </c>
      <c r="H24" s="10">
        <v>0</v>
      </c>
      <c r="I24" s="10">
        <v>0</v>
      </c>
      <c r="J24" s="10">
        <v>0</v>
      </c>
      <c r="K24" s="9"/>
    </row>
    <row r="25" spans="1:11" ht="14.45" customHeight="1" x14ac:dyDescent="0.2">
      <c r="A25" s="6" t="s">
        <v>0</v>
      </c>
      <c r="B25" s="7" t="s">
        <v>0</v>
      </c>
      <c r="C25" s="18"/>
      <c r="D25" s="11" t="s">
        <v>11</v>
      </c>
      <c r="E25" s="12">
        <f t="shared" ref="E25:G25" si="19">SUM(E21:E24)</f>
        <v>350000</v>
      </c>
      <c r="F25" s="12">
        <f t="shared" si="19"/>
        <v>0</v>
      </c>
      <c r="G25" s="12">
        <f t="shared" si="19"/>
        <v>0</v>
      </c>
      <c r="H25" s="12">
        <f>SUM(H21:H24)</f>
        <v>150000</v>
      </c>
      <c r="I25" s="12">
        <f t="shared" ref="I25:J25" si="20">SUM(I21:I24)</f>
        <v>100000</v>
      </c>
      <c r="J25" s="12">
        <f t="shared" si="20"/>
        <v>100000</v>
      </c>
      <c r="K25" s="11" t="s">
        <v>0</v>
      </c>
    </row>
    <row r="26" spans="1:11" ht="66.75" customHeight="1" x14ac:dyDescent="0.2">
      <c r="A26" s="2">
        <v>2</v>
      </c>
      <c r="B26" s="3" t="s">
        <v>30</v>
      </c>
      <c r="C26" s="17" t="s">
        <v>21</v>
      </c>
      <c r="D26" s="9" t="s">
        <v>7</v>
      </c>
      <c r="E26" s="10">
        <f>E31+E36+E41+E46+E51+E56+E61+E66+E71+E76+E81</f>
        <v>29179792</v>
      </c>
      <c r="F26" s="10">
        <f t="shared" ref="F26:J26" si="21">F31+F36+F41+F46+F51+F56+F61+F66+F71+F76+F81</f>
        <v>22408002</v>
      </c>
      <c r="G26" s="10">
        <f t="shared" si="21"/>
        <v>2157790</v>
      </c>
      <c r="H26" s="10">
        <f t="shared" si="21"/>
        <v>1538000</v>
      </c>
      <c r="I26" s="10">
        <f t="shared" si="21"/>
        <v>1538000</v>
      </c>
      <c r="J26" s="10">
        <f t="shared" si="21"/>
        <v>1538000</v>
      </c>
      <c r="K26" s="9" t="s">
        <v>18</v>
      </c>
    </row>
    <row r="27" spans="1:11" ht="43.35" customHeight="1" x14ac:dyDescent="0.2">
      <c r="A27" s="4" t="s">
        <v>0</v>
      </c>
      <c r="B27" s="5" t="s">
        <v>0</v>
      </c>
      <c r="C27" s="17"/>
      <c r="D27" s="9" t="s">
        <v>8</v>
      </c>
      <c r="E27" s="10">
        <f>E32+E37+E42+E47+E52+E57+E62+E67+E72+E77+E82</f>
        <v>0</v>
      </c>
      <c r="F27" s="10">
        <f t="shared" ref="F27:J27" si="22">F32+F37+F42+F47+F52+F57+F62+F67+F72+F77+F82</f>
        <v>0</v>
      </c>
      <c r="G27" s="10">
        <f t="shared" si="22"/>
        <v>0</v>
      </c>
      <c r="H27" s="10">
        <f t="shared" si="22"/>
        <v>0</v>
      </c>
      <c r="I27" s="10">
        <f t="shared" si="22"/>
        <v>0</v>
      </c>
      <c r="J27" s="10">
        <f t="shared" si="22"/>
        <v>0</v>
      </c>
      <c r="K27" s="16" t="s">
        <v>52</v>
      </c>
    </row>
    <row r="28" spans="1:11" ht="28.9" customHeight="1" x14ac:dyDescent="0.2">
      <c r="A28" s="4" t="s">
        <v>0</v>
      </c>
      <c r="B28" s="5" t="s">
        <v>0</v>
      </c>
      <c r="C28" s="17"/>
      <c r="D28" s="9" t="s">
        <v>9</v>
      </c>
      <c r="E28" s="10">
        <f>E33+E38+E43+E48+E53+E58+E63+E68+E73+E78+E83</f>
        <v>58985892.019999996</v>
      </c>
      <c r="F28" s="10">
        <f t="shared" ref="F28:J28" si="23">F33+F38+F43+F48+F53+F58+F63+F68+F73+F78+F83</f>
        <v>6741754.5600000005</v>
      </c>
      <c r="G28" s="10">
        <f t="shared" si="23"/>
        <v>24111137.460000001</v>
      </c>
      <c r="H28" s="10">
        <f t="shared" si="23"/>
        <v>9648600</v>
      </c>
      <c r="I28" s="10">
        <f t="shared" si="23"/>
        <v>9414700</v>
      </c>
      <c r="J28" s="10">
        <f t="shared" si="23"/>
        <v>9069700</v>
      </c>
      <c r="K28" s="9"/>
    </row>
    <row r="29" spans="1:11" ht="28.9" customHeight="1" x14ac:dyDescent="0.2">
      <c r="A29" s="4" t="s">
        <v>0</v>
      </c>
      <c r="B29" s="5" t="s">
        <v>0</v>
      </c>
      <c r="C29" s="17"/>
      <c r="D29" s="9" t="s">
        <v>10</v>
      </c>
      <c r="E29" s="10">
        <f>E34+E39+E44+E49+E54+E59+E64+E69+E74+E79+E84</f>
        <v>0</v>
      </c>
      <c r="F29" s="10">
        <f t="shared" ref="F29:J29" si="24">F34+F39+F44+F49+F54+F59+F64+F69+F74+F79+F84</f>
        <v>0</v>
      </c>
      <c r="G29" s="10">
        <f t="shared" si="24"/>
        <v>0</v>
      </c>
      <c r="H29" s="10">
        <f t="shared" si="24"/>
        <v>0</v>
      </c>
      <c r="I29" s="10">
        <f t="shared" si="24"/>
        <v>0</v>
      </c>
      <c r="J29" s="10">
        <f t="shared" si="24"/>
        <v>0</v>
      </c>
      <c r="K29" s="9"/>
    </row>
    <row r="30" spans="1:11" ht="14.45" customHeight="1" x14ac:dyDescent="0.2">
      <c r="A30" s="6" t="s">
        <v>0</v>
      </c>
      <c r="B30" s="7" t="s">
        <v>0</v>
      </c>
      <c r="C30" s="18"/>
      <c r="D30" s="11" t="s">
        <v>11</v>
      </c>
      <c r="E30" s="12">
        <f t="shared" ref="E30:G30" si="25">SUM(E26:E29)</f>
        <v>88165684.019999996</v>
      </c>
      <c r="F30" s="12">
        <f t="shared" si="25"/>
        <v>29149756.560000002</v>
      </c>
      <c r="G30" s="12">
        <f t="shared" si="25"/>
        <v>26268927.460000001</v>
      </c>
      <c r="H30" s="12">
        <f>SUM(H26:H29)</f>
        <v>11186600</v>
      </c>
      <c r="I30" s="12">
        <f t="shared" ref="I30:J30" si="26">SUM(I26:I29)</f>
        <v>10952700</v>
      </c>
      <c r="J30" s="12">
        <f t="shared" si="26"/>
        <v>10607700</v>
      </c>
      <c r="K30" s="11" t="s">
        <v>0</v>
      </c>
    </row>
    <row r="31" spans="1:11" ht="159.4" customHeight="1" x14ac:dyDescent="0.2">
      <c r="A31" s="2" t="s">
        <v>15</v>
      </c>
      <c r="B31" s="3" t="s">
        <v>32</v>
      </c>
      <c r="C31" s="17" t="s">
        <v>21</v>
      </c>
      <c r="D31" s="9" t="s">
        <v>7</v>
      </c>
      <c r="E31" s="10">
        <f>F31+G31+H31+I31+J31</f>
        <v>18375000</v>
      </c>
      <c r="F31" s="10">
        <v>12227000</v>
      </c>
      <c r="G31" s="10">
        <v>1534000</v>
      </c>
      <c r="H31" s="10">
        <v>1538000</v>
      </c>
      <c r="I31" s="10">
        <v>1538000</v>
      </c>
      <c r="J31" s="10">
        <v>1538000</v>
      </c>
      <c r="K31" s="9" t="s">
        <v>18</v>
      </c>
    </row>
    <row r="32" spans="1:11" ht="43.35" customHeight="1" x14ac:dyDescent="0.2">
      <c r="A32" s="4" t="s">
        <v>0</v>
      </c>
      <c r="B32" s="5" t="s">
        <v>0</v>
      </c>
      <c r="C32" s="17"/>
      <c r="D32" s="9" t="s">
        <v>8</v>
      </c>
      <c r="E32" s="10">
        <f t="shared" ref="E32:E35" si="27">F32+G32+H32+I32+J32</f>
        <v>0</v>
      </c>
      <c r="F32" s="10">
        <v>0</v>
      </c>
      <c r="G32" s="10">
        <v>0</v>
      </c>
      <c r="H32" s="10">
        <v>0</v>
      </c>
      <c r="I32" s="10">
        <v>0</v>
      </c>
      <c r="J32" s="10">
        <v>0</v>
      </c>
      <c r="K32" s="9"/>
    </row>
    <row r="33" spans="1:11" ht="28.9" customHeight="1" x14ac:dyDescent="0.2">
      <c r="A33" s="4" t="s">
        <v>0</v>
      </c>
      <c r="B33" s="5" t="s">
        <v>0</v>
      </c>
      <c r="C33" s="17"/>
      <c r="D33" s="9" t="s">
        <v>9</v>
      </c>
      <c r="E33" s="10">
        <f t="shared" si="27"/>
        <v>0</v>
      </c>
      <c r="F33" s="10">
        <v>0</v>
      </c>
      <c r="G33" s="10">
        <v>0</v>
      </c>
      <c r="H33" s="10">
        <v>0</v>
      </c>
      <c r="I33" s="10">
        <v>0</v>
      </c>
      <c r="J33" s="10">
        <v>0</v>
      </c>
      <c r="K33" s="9"/>
    </row>
    <row r="34" spans="1:11" ht="28.9" customHeight="1" x14ac:dyDescent="0.2">
      <c r="A34" s="4" t="s">
        <v>0</v>
      </c>
      <c r="B34" s="5" t="s">
        <v>0</v>
      </c>
      <c r="C34" s="17"/>
      <c r="D34" s="9" t="s">
        <v>10</v>
      </c>
      <c r="E34" s="10">
        <f t="shared" si="27"/>
        <v>0</v>
      </c>
      <c r="F34" s="10">
        <v>0</v>
      </c>
      <c r="G34" s="10">
        <v>0</v>
      </c>
      <c r="H34" s="10">
        <v>0</v>
      </c>
      <c r="I34" s="10">
        <v>0</v>
      </c>
      <c r="J34" s="10">
        <v>0</v>
      </c>
      <c r="K34" s="9"/>
    </row>
    <row r="35" spans="1:11" ht="14.45" customHeight="1" x14ac:dyDescent="0.2">
      <c r="A35" s="6" t="s">
        <v>0</v>
      </c>
      <c r="B35" s="7" t="s">
        <v>0</v>
      </c>
      <c r="C35" s="18"/>
      <c r="D35" s="11" t="s">
        <v>11</v>
      </c>
      <c r="E35" s="12">
        <f t="shared" si="27"/>
        <v>18375000</v>
      </c>
      <c r="F35" s="12">
        <f t="shared" ref="F35:G35" si="28">SUM(F31:F34)</f>
        <v>12227000</v>
      </c>
      <c r="G35" s="12">
        <f t="shared" si="28"/>
        <v>1534000</v>
      </c>
      <c r="H35" s="12">
        <f>SUM(H31:H34)</f>
        <v>1538000</v>
      </c>
      <c r="I35" s="12">
        <f t="shared" ref="I35:J35" si="29">SUM(I31:I34)</f>
        <v>1538000</v>
      </c>
      <c r="J35" s="12">
        <f t="shared" si="29"/>
        <v>1538000</v>
      </c>
      <c r="K35" s="11" t="s">
        <v>0</v>
      </c>
    </row>
    <row r="36" spans="1:11" ht="144.4" customHeight="1" x14ac:dyDescent="0.2">
      <c r="A36" s="2" t="s">
        <v>16</v>
      </c>
      <c r="B36" s="15" t="s">
        <v>33</v>
      </c>
      <c r="C36" s="17" t="s">
        <v>21</v>
      </c>
      <c r="D36" s="9" t="s">
        <v>7</v>
      </c>
      <c r="E36" s="10">
        <f>F36+G36+H36+I36+J36</f>
        <v>8830101</v>
      </c>
      <c r="F36" s="10">
        <v>8830101</v>
      </c>
      <c r="G36" s="10">
        <v>0</v>
      </c>
      <c r="H36" s="10">
        <v>0</v>
      </c>
      <c r="I36" s="10">
        <v>0</v>
      </c>
      <c r="J36" s="10">
        <v>0</v>
      </c>
      <c r="K36" s="9" t="s">
        <v>18</v>
      </c>
    </row>
    <row r="37" spans="1:11" ht="43.35" customHeight="1" x14ac:dyDescent="0.2">
      <c r="A37" s="4" t="s">
        <v>0</v>
      </c>
      <c r="B37" s="5" t="s">
        <v>0</v>
      </c>
      <c r="C37" s="17"/>
      <c r="D37" s="9" t="s">
        <v>8</v>
      </c>
      <c r="E37" s="10">
        <f t="shared" ref="E37:E39" si="30">F37+G37+H37+I37+J37</f>
        <v>0</v>
      </c>
      <c r="F37" s="10">
        <v>0</v>
      </c>
      <c r="G37" s="10">
        <v>0</v>
      </c>
      <c r="H37" s="10">
        <v>0</v>
      </c>
      <c r="I37" s="10">
        <v>0</v>
      </c>
      <c r="J37" s="10">
        <v>0</v>
      </c>
      <c r="K37" s="9"/>
    </row>
    <row r="38" spans="1:11" ht="28.9" customHeight="1" x14ac:dyDescent="0.2">
      <c r="A38" s="4" t="s">
        <v>0</v>
      </c>
      <c r="B38" s="5" t="s">
        <v>0</v>
      </c>
      <c r="C38" s="17"/>
      <c r="D38" s="9" t="s">
        <v>9</v>
      </c>
      <c r="E38" s="10">
        <f t="shared" si="30"/>
        <v>44353087</v>
      </c>
      <c r="F38" s="10">
        <v>0</v>
      </c>
      <c r="G38" s="10">
        <v>16220087</v>
      </c>
      <c r="H38" s="10">
        <v>9648600</v>
      </c>
      <c r="I38" s="10">
        <v>9414700</v>
      </c>
      <c r="J38" s="10">
        <v>9069700</v>
      </c>
      <c r="K38" s="9"/>
    </row>
    <row r="39" spans="1:11" ht="28.9" customHeight="1" x14ac:dyDescent="0.2">
      <c r="A39" s="4" t="s">
        <v>0</v>
      </c>
      <c r="B39" s="5" t="s">
        <v>0</v>
      </c>
      <c r="C39" s="17"/>
      <c r="D39" s="9" t="s">
        <v>10</v>
      </c>
      <c r="E39" s="10">
        <f t="shared" si="30"/>
        <v>0</v>
      </c>
      <c r="F39" s="10">
        <v>0</v>
      </c>
      <c r="G39" s="10">
        <v>0</v>
      </c>
      <c r="H39" s="10">
        <v>0</v>
      </c>
      <c r="I39" s="10">
        <v>0</v>
      </c>
      <c r="J39" s="10">
        <v>0</v>
      </c>
      <c r="K39" s="9"/>
    </row>
    <row r="40" spans="1:11" ht="14.45" customHeight="1" x14ac:dyDescent="0.2">
      <c r="A40" s="6" t="s">
        <v>0</v>
      </c>
      <c r="B40" s="7" t="s">
        <v>0</v>
      </c>
      <c r="C40" s="18"/>
      <c r="D40" s="11" t="s">
        <v>11</v>
      </c>
      <c r="E40" s="12">
        <f t="shared" ref="E40:G40" si="31">SUM(E36:E39)</f>
        <v>53183188</v>
      </c>
      <c r="F40" s="12">
        <f t="shared" si="31"/>
        <v>8830101</v>
      </c>
      <c r="G40" s="12">
        <f t="shared" si="31"/>
        <v>16220087</v>
      </c>
      <c r="H40" s="12">
        <f>SUM(H36:H39)</f>
        <v>9648600</v>
      </c>
      <c r="I40" s="12">
        <f t="shared" ref="I40:J40" si="32">SUM(I36:I39)</f>
        <v>9414700</v>
      </c>
      <c r="J40" s="12">
        <f t="shared" si="32"/>
        <v>9069700</v>
      </c>
      <c r="K40" s="11" t="s">
        <v>0</v>
      </c>
    </row>
    <row r="41" spans="1:11" ht="140.25" customHeight="1" x14ac:dyDescent="0.2">
      <c r="A41" s="14" t="s">
        <v>34</v>
      </c>
      <c r="B41" s="3" t="s">
        <v>35</v>
      </c>
      <c r="C41" s="17" t="s">
        <v>21</v>
      </c>
      <c r="D41" s="9" t="s">
        <v>7</v>
      </c>
      <c r="E41" s="10">
        <f>F41+G41+H41+I41+J41</f>
        <v>84005</v>
      </c>
      <c r="F41" s="10">
        <v>82415</v>
      </c>
      <c r="G41" s="10">
        <v>1590</v>
      </c>
      <c r="H41" s="10">
        <v>0</v>
      </c>
      <c r="I41" s="10">
        <v>0</v>
      </c>
      <c r="J41" s="10">
        <v>0</v>
      </c>
      <c r="K41" s="9" t="s">
        <v>18</v>
      </c>
    </row>
    <row r="42" spans="1:11" ht="38.25" x14ac:dyDescent="0.2">
      <c r="A42" s="4" t="s">
        <v>0</v>
      </c>
      <c r="B42" s="5" t="s">
        <v>0</v>
      </c>
      <c r="C42" s="17"/>
      <c r="D42" s="9" t="s">
        <v>8</v>
      </c>
      <c r="E42" s="10">
        <f t="shared" ref="E42:E44" si="33">F42+G42+H42+I42+J42</f>
        <v>0</v>
      </c>
      <c r="F42" s="10">
        <v>0</v>
      </c>
      <c r="G42" s="10">
        <v>0</v>
      </c>
      <c r="H42" s="10">
        <v>0</v>
      </c>
      <c r="I42" s="10">
        <v>0</v>
      </c>
      <c r="J42" s="10">
        <v>0</v>
      </c>
      <c r="K42" s="9"/>
    </row>
    <row r="43" spans="1:11" ht="38.25" x14ac:dyDescent="0.2">
      <c r="A43" s="4" t="s">
        <v>0</v>
      </c>
      <c r="B43" s="5" t="s">
        <v>0</v>
      </c>
      <c r="C43" s="17"/>
      <c r="D43" s="9" t="s">
        <v>9</v>
      </c>
      <c r="E43" s="10">
        <f t="shared" si="33"/>
        <v>0</v>
      </c>
      <c r="F43" s="10">
        <v>0</v>
      </c>
      <c r="G43" s="10">
        <v>0</v>
      </c>
      <c r="H43" s="10">
        <v>0</v>
      </c>
      <c r="I43" s="10">
        <v>0</v>
      </c>
      <c r="J43" s="10">
        <v>0</v>
      </c>
      <c r="K43" s="9"/>
    </row>
    <row r="44" spans="1:11" ht="25.5" x14ac:dyDescent="0.2">
      <c r="A44" s="4" t="s">
        <v>0</v>
      </c>
      <c r="B44" s="5" t="s">
        <v>0</v>
      </c>
      <c r="C44" s="17"/>
      <c r="D44" s="9" t="s">
        <v>10</v>
      </c>
      <c r="E44" s="10">
        <f t="shared" si="33"/>
        <v>0</v>
      </c>
      <c r="F44" s="10">
        <v>0</v>
      </c>
      <c r="G44" s="10">
        <v>0</v>
      </c>
      <c r="H44" s="10">
        <v>0</v>
      </c>
      <c r="I44" s="10">
        <v>0</v>
      </c>
      <c r="J44" s="10">
        <v>0</v>
      </c>
      <c r="K44" s="9"/>
    </row>
    <row r="45" spans="1:11" x14ac:dyDescent="0.2">
      <c r="A45" s="6" t="s">
        <v>0</v>
      </c>
      <c r="B45" s="7" t="s">
        <v>0</v>
      </c>
      <c r="C45" s="18"/>
      <c r="D45" s="11" t="s">
        <v>11</v>
      </c>
      <c r="E45" s="12">
        <f t="shared" ref="E45:G45" si="34">SUM(E41:E44)</f>
        <v>84005</v>
      </c>
      <c r="F45" s="12">
        <f t="shared" si="34"/>
        <v>82415</v>
      </c>
      <c r="G45" s="12">
        <f t="shared" si="34"/>
        <v>1590</v>
      </c>
      <c r="H45" s="12">
        <f>SUM(H41:H44)</f>
        <v>0</v>
      </c>
      <c r="I45" s="12">
        <f t="shared" ref="I45:J45" si="35">SUM(I41:I44)</f>
        <v>0</v>
      </c>
      <c r="J45" s="12">
        <f t="shared" si="35"/>
        <v>0</v>
      </c>
      <c r="K45" s="11" t="s">
        <v>0</v>
      </c>
    </row>
    <row r="46" spans="1:11" ht="67.5" customHeight="1" x14ac:dyDescent="0.2">
      <c r="A46" s="14" t="s">
        <v>36</v>
      </c>
      <c r="B46" s="3" t="s">
        <v>37</v>
      </c>
      <c r="C46" s="17" t="s">
        <v>21</v>
      </c>
      <c r="D46" s="9" t="s">
        <v>7</v>
      </c>
      <c r="E46" s="10">
        <f>F46+G46+H46+I46+J46</f>
        <v>0</v>
      </c>
      <c r="F46" s="10">
        <v>0</v>
      </c>
      <c r="G46" s="10">
        <v>0</v>
      </c>
      <c r="H46" s="10">
        <v>0</v>
      </c>
      <c r="I46" s="10">
        <v>0</v>
      </c>
      <c r="J46" s="10">
        <v>0</v>
      </c>
      <c r="K46" s="9" t="s">
        <v>18</v>
      </c>
    </row>
    <row r="47" spans="1:11" ht="38.25" x14ac:dyDescent="0.2">
      <c r="A47" s="4" t="s">
        <v>0</v>
      </c>
      <c r="B47" s="5" t="s">
        <v>0</v>
      </c>
      <c r="C47" s="17"/>
      <c r="D47" s="9" t="s">
        <v>8</v>
      </c>
      <c r="E47" s="10">
        <f t="shared" ref="E47:E49" si="36">F47+G47+H47+I47+J47</f>
        <v>0</v>
      </c>
      <c r="F47" s="10">
        <v>0</v>
      </c>
      <c r="G47" s="10">
        <v>0</v>
      </c>
      <c r="H47" s="10">
        <v>0</v>
      </c>
      <c r="I47" s="10">
        <v>0</v>
      </c>
      <c r="J47" s="10">
        <v>0</v>
      </c>
      <c r="K47" s="9"/>
    </row>
    <row r="48" spans="1:11" ht="38.25" x14ac:dyDescent="0.2">
      <c r="A48" s="4" t="s">
        <v>0</v>
      </c>
      <c r="B48" s="5" t="s">
        <v>0</v>
      </c>
      <c r="C48" s="17"/>
      <c r="D48" s="9" t="s">
        <v>9</v>
      </c>
      <c r="E48" s="10">
        <f t="shared" si="36"/>
        <v>267564.63</v>
      </c>
      <c r="F48" s="10">
        <v>189750.37</v>
      </c>
      <c r="G48" s="10">
        <v>77814.259999999995</v>
      </c>
      <c r="H48" s="10">
        <v>0</v>
      </c>
      <c r="I48" s="10">
        <v>0</v>
      </c>
      <c r="J48" s="10">
        <v>0</v>
      </c>
      <c r="K48" s="9"/>
    </row>
    <row r="49" spans="1:11" ht="25.5" x14ac:dyDescent="0.2">
      <c r="A49" s="4" t="s">
        <v>0</v>
      </c>
      <c r="B49" s="5" t="s">
        <v>0</v>
      </c>
      <c r="C49" s="17"/>
      <c r="D49" s="9" t="s">
        <v>10</v>
      </c>
      <c r="E49" s="10">
        <f t="shared" si="36"/>
        <v>0</v>
      </c>
      <c r="F49" s="10">
        <v>0</v>
      </c>
      <c r="G49" s="10">
        <v>0</v>
      </c>
      <c r="H49" s="10">
        <v>0</v>
      </c>
      <c r="I49" s="10">
        <v>0</v>
      </c>
      <c r="J49" s="10">
        <v>0</v>
      </c>
      <c r="K49" s="9"/>
    </row>
    <row r="50" spans="1:11" x14ac:dyDescent="0.2">
      <c r="A50" s="6" t="s">
        <v>0</v>
      </c>
      <c r="B50" s="7" t="s">
        <v>0</v>
      </c>
      <c r="C50" s="18"/>
      <c r="D50" s="11" t="s">
        <v>11</v>
      </c>
      <c r="E50" s="12">
        <f t="shared" ref="E50:G50" si="37">SUM(E46:E49)</f>
        <v>267564.63</v>
      </c>
      <c r="F50" s="12">
        <f t="shared" si="37"/>
        <v>189750.37</v>
      </c>
      <c r="G50" s="12">
        <f t="shared" si="37"/>
        <v>77814.259999999995</v>
      </c>
      <c r="H50" s="12">
        <f>SUM(H46:H49)</f>
        <v>0</v>
      </c>
      <c r="I50" s="12">
        <f t="shared" ref="I50:J50" si="38">SUM(I46:I49)</f>
        <v>0</v>
      </c>
      <c r="J50" s="12">
        <f t="shared" si="38"/>
        <v>0</v>
      </c>
      <c r="K50" s="11" t="s">
        <v>0</v>
      </c>
    </row>
    <row r="51" spans="1:11" ht="76.5" x14ac:dyDescent="0.2">
      <c r="A51" s="14" t="s">
        <v>38</v>
      </c>
      <c r="B51" s="3" t="s">
        <v>39</v>
      </c>
      <c r="C51" s="17" t="s">
        <v>21</v>
      </c>
      <c r="D51" s="9" t="s">
        <v>7</v>
      </c>
      <c r="E51" s="10">
        <f>F51+G51+H51+I51+J51</f>
        <v>0</v>
      </c>
      <c r="F51" s="10">
        <v>0</v>
      </c>
      <c r="G51" s="10">
        <v>0</v>
      </c>
      <c r="H51" s="10">
        <v>0</v>
      </c>
      <c r="I51" s="10">
        <v>0</v>
      </c>
      <c r="J51" s="10">
        <v>0</v>
      </c>
      <c r="K51" s="9" t="s">
        <v>18</v>
      </c>
    </row>
    <row r="52" spans="1:11" ht="38.25" x14ac:dyDescent="0.2">
      <c r="A52" s="4" t="s">
        <v>0</v>
      </c>
      <c r="B52" s="5" t="s">
        <v>0</v>
      </c>
      <c r="C52" s="17"/>
      <c r="D52" s="9" t="s">
        <v>8</v>
      </c>
      <c r="E52" s="10">
        <f t="shared" ref="E52:E54" si="39">F52+G52+H52+I52+J52</f>
        <v>0</v>
      </c>
      <c r="F52" s="10">
        <v>0</v>
      </c>
      <c r="G52" s="10">
        <v>0</v>
      </c>
      <c r="H52" s="10">
        <v>0</v>
      </c>
      <c r="I52" s="10">
        <v>0</v>
      </c>
      <c r="J52" s="10">
        <v>0</v>
      </c>
      <c r="K52" s="9"/>
    </row>
    <row r="53" spans="1:11" ht="38.25" x14ac:dyDescent="0.2">
      <c r="A53" s="4" t="s">
        <v>0</v>
      </c>
      <c r="B53" s="5" t="s">
        <v>0</v>
      </c>
      <c r="C53" s="17"/>
      <c r="D53" s="9" t="s">
        <v>9</v>
      </c>
      <c r="E53" s="10">
        <f t="shared" si="39"/>
        <v>1769383.29</v>
      </c>
      <c r="F53" s="10">
        <v>1134942</v>
      </c>
      <c r="G53" s="10">
        <v>634441.29</v>
      </c>
      <c r="H53" s="10">
        <v>0</v>
      </c>
      <c r="I53" s="10">
        <v>0</v>
      </c>
      <c r="J53" s="10">
        <v>0</v>
      </c>
      <c r="K53" s="9"/>
    </row>
    <row r="54" spans="1:11" ht="25.5" x14ac:dyDescent="0.2">
      <c r="A54" s="4" t="s">
        <v>0</v>
      </c>
      <c r="B54" s="5" t="s">
        <v>0</v>
      </c>
      <c r="C54" s="17"/>
      <c r="D54" s="9" t="s">
        <v>10</v>
      </c>
      <c r="E54" s="10">
        <f t="shared" si="39"/>
        <v>0</v>
      </c>
      <c r="F54" s="10">
        <v>0</v>
      </c>
      <c r="G54" s="10">
        <v>0</v>
      </c>
      <c r="H54" s="10">
        <v>0</v>
      </c>
      <c r="I54" s="10">
        <v>0</v>
      </c>
      <c r="J54" s="10">
        <v>0</v>
      </c>
      <c r="K54" s="9"/>
    </row>
    <row r="55" spans="1:11" x14ac:dyDescent="0.2">
      <c r="A55" s="6" t="s">
        <v>0</v>
      </c>
      <c r="B55" s="7" t="s">
        <v>0</v>
      </c>
      <c r="C55" s="18"/>
      <c r="D55" s="11" t="s">
        <v>11</v>
      </c>
      <c r="E55" s="12">
        <f t="shared" ref="E55:G55" si="40">SUM(E51:E54)</f>
        <v>1769383.29</v>
      </c>
      <c r="F55" s="12">
        <f t="shared" si="40"/>
        <v>1134942</v>
      </c>
      <c r="G55" s="12">
        <f t="shared" si="40"/>
        <v>634441.29</v>
      </c>
      <c r="H55" s="12">
        <f>SUM(H51:H54)</f>
        <v>0</v>
      </c>
      <c r="I55" s="12">
        <f t="shared" ref="I55:J55" si="41">SUM(I51:I54)</f>
        <v>0</v>
      </c>
      <c r="J55" s="12">
        <f t="shared" si="41"/>
        <v>0</v>
      </c>
      <c r="K55" s="11" t="s">
        <v>0</v>
      </c>
    </row>
    <row r="56" spans="1:11" ht="104.25" customHeight="1" x14ac:dyDescent="0.2">
      <c r="A56" s="14" t="s">
        <v>40</v>
      </c>
      <c r="B56" s="3" t="s">
        <v>41</v>
      </c>
      <c r="C56" s="17" t="s">
        <v>21</v>
      </c>
      <c r="D56" s="9" t="s">
        <v>7</v>
      </c>
      <c r="E56" s="10">
        <f>F56+G56+H56+I56+J56</f>
        <v>1890286</v>
      </c>
      <c r="F56" s="10">
        <v>1268086</v>
      </c>
      <c r="G56" s="10">
        <v>622200</v>
      </c>
      <c r="H56" s="10">
        <v>0</v>
      </c>
      <c r="I56" s="10">
        <v>0</v>
      </c>
      <c r="J56" s="10">
        <v>0</v>
      </c>
      <c r="K56" s="9" t="s">
        <v>18</v>
      </c>
    </row>
    <row r="57" spans="1:11" ht="38.25" x14ac:dyDescent="0.2">
      <c r="A57" s="4" t="s">
        <v>0</v>
      </c>
      <c r="B57" s="5" t="s">
        <v>0</v>
      </c>
      <c r="C57" s="17"/>
      <c r="D57" s="9" t="s">
        <v>8</v>
      </c>
      <c r="E57" s="10">
        <f t="shared" ref="E57:E59" si="42">F57+G57+H57+I57+J57</f>
        <v>0</v>
      </c>
      <c r="F57" s="10">
        <v>0</v>
      </c>
      <c r="G57" s="10">
        <v>0</v>
      </c>
      <c r="H57" s="10">
        <v>0</v>
      </c>
      <c r="I57" s="10">
        <v>0</v>
      </c>
      <c r="J57" s="10">
        <v>0</v>
      </c>
      <c r="K57" s="9"/>
    </row>
    <row r="58" spans="1:11" ht="38.25" x14ac:dyDescent="0.2">
      <c r="A58" s="4" t="s">
        <v>0</v>
      </c>
      <c r="B58" s="5" t="s">
        <v>0</v>
      </c>
      <c r="C58" s="17"/>
      <c r="D58" s="9" t="s">
        <v>9</v>
      </c>
      <c r="E58" s="10">
        <f t="shared" si="42"/>
        <v>0</v>
      </c>
      <c r="F58" s="10">
        <v>0</v>
      </c>
      <c r="G58" s="10">
        <v>0</v>
      </c>
      <c r="H58" s="10">
        <v>0</v>
      </c>
      <c r="I58" s="10">
        <v>0</v>
      </c>
      <c r="J58" s="10">
        <v>0</v>
      </c>
      <c r="K58" s="9"/>
    </row>
    <row r="59" spans="1:11" ht="25.5" x14ac:dyDescent="0.2">
      <c r="A59" s="4" t="s">
        <v>0</v>
      </c>
      <c r="B59" s="5" t="s">
        <v>0</v>
      </c>
      <c r="C59" s="17"/>
      <c r="D59" s="9" t="s">
        <v>10</v>
      </c>
      <c r="E59" s="10">
        <f t="shared" si="42"/>
        <v>0</v>
      </c>
      <c r="F59" s="10">
        <v>0</v>
      </c>
      <c r="G59" s="10">
        <v>0</v>
      </c>
      <c r="H59" s="10">
        <v>0</v>
      </c>
      <c r="I59" s="10">
        <v>0</v>
      </c>
      <c r="J59" s="10">
        <v>0</v>
      </c>
      <c r="K59" s="9"/>
    </row>
    <row r="60" spans="1:11" x14ac:dyDescent="0.2">
      <c r="A60" s="6" t="s">
        <v>0</v>
      </c>
      <c r="B60" s="7" t="s">
        <v>0</v>
      </c>
      <c r="C60" s="18"/>
      <c r="D60" s="11" t="s">
        <v>11</v>
      </c>
      <c r="E60" s="12">
        <f t="shared" ref="E60:G60" si="43">SUM(E56:E59)</f>
        <v>1890286</v>
      </c>
      <c r="F60" s="12">
        <f t="shared" si="43"/>
        <v>1268086</v>
      </c>
      <c r="G60" s="12">
        <f t="shared" si="43"/>
        <v>622200</v>
      </c>
      <c r="H60" s="12">
        <f>SUM(H56:H59)</f>
        <v>0</v>
      </c>
      <c r="I60" s="12">
        <f t="shared" ref="I60:J60" si="44">SUM(I56:I59)</f>
        <v>0</v>
      </c>
      <c r="J60" s="12">
        <f t="shared" si="44"/>
        <v>0</v>
      </c>
      <c r="K60" s="11" t="s">
        <v>0</v>
      </c>
    </row>
    <row r="61" spans="1:11" ht="63.75" customHeight="1" x14ac:dyDescent="0.2">
      <c r="A61" s="14" t="s">
        <v>42</v>
      </c>
      <c r="B61" s="3" t="s">
        <v>43</v>
      </c>
      <c r="C61" s="17" t="s">
        <v>21</v>
      </c>
      <c r="D61" s="9" t="s">
        <v>7</v>
      </c>
      <c r="E61" s="10">
        <f>F61+G61+H61+I61+J61</f>
        <v>0</v>
      </c>
      <c r="F61" s="10">
        <v>0</v>
      </c>
      <c r="G61" s="10">
        <v>0</v>
      </c>
      <c r="H61" s="10">
        <v>0</v>
      </c>
      <c r="I61" s="10">
        <v>0</v>
      </c>
      <c r="J61" s="10">
        <v>0</v>
      </c>
      <c r="K61" s="9" t="s">
        <v>18</v>
      </c>
    </row>
    <row r="62" spans="1:11" ht="38.25" x14ac:dyDescent="0.2">
      <c r="A62" s="4" t="s">
        <v>0</v>
      </c>
      <c r="B62" s="5" t="s">
        <v>0</v>
      </c>
      <c r="C62" s="17"/>
      <c r="D62" s="9" t="s">
        <v>8</v>
      </c>
      <c r="E62" s="10">
        <f t="shared" ref="E62:E64" si="45">F62+G62+H62+I62+J62</f>
        <v>0</v>
      </c>
      <c r="F62" s="10">
        <v>0</v>
      </c>
      <c r="G62" s="10">
        <v>0</v>
      </c>
      <c r="H62" s="10">
        <v>0</v>
      </c>
      <c r="I62" s="10">
        <v>0</v>
      </c>
      <c r="J62" s="10">
        <v>0</v>
      </c>
      <c r="K62" s="9"/>
    </row>
    <row r="63" spans="1:11" ht="38.25" x14ac:dyDescent="0.2">
      <c r="A63" s="4" t="s">
        <v>0</v>
      </c>
      <c r="B63" s="5" t="s">
        <v>0</v>
      </c>
      <c r="C63" s="17"/>
      <c r="D63" s="9" t="s">
        <v>9</v>
      </c>
      <c r="E63" s="10">
        <f t="shared" si="45"/>
        <v>7147750</v>
      </c>
      <c r="F63" s="10">
        <v>1112000</v>
      </c>
      <c r="G63" s="10">
        <v>6035750</v>
      </c>
      <c r="H63" s="10">
        <v>0</v>
      </c>
      <c r="I63" s="10">
        <v>0</v>
      </c>
      <c r="J63" s="10">
        <v>0</v>
      </c>
      <c r="K63" s="9"/>
    </row>
    <row r="64" spans="1:11" ht="25.5" x14ac:dyDescent="0.2">
      <c r="A64" s="4" t="s">
        <v>0</v>
      </c>
      <c r="B64" s="5" t="s">
        <v>0</v>
      </c>
      <c r="C64" s="17"/>
      <c r="D64" s="9" t="s">
        <v>10</v>
      </c>
      <c r="E64" s="10">
        <f t="shared" si="45"/>
        <v>0</v>
      </c>
      <c r="F64" s="10">
        <v>0</v>
      </c>
      <c r="G64" s="10">
        <v>0</v>
      </c>
      <c r="H64" s="10">
        <v>0</v>
      </c>
      <c r="I64" s="10">
        <v>0</v>
      </c>
      <c r="J64" s="10">
        <v>0</v>
      </c>
      <c r="K64" s="9"/>
    </row>
    <row r="65" spans="1:11" x14ac:dyDescent="0.2">
      <c r="A65" s="6" t="s">
        <v>0</v>
      </c>
      <c r="B65" s="7" t="s">
        <v>0</v>
      </c>
      <c r="C65" s="18"/>
      <c r="D65" s="11" t="s">
        <v>11</v>
      </c>
      <c r="E65" s="12">
        <f t="shared" ref="E65:G65" si="46">SUM(E61:E64)</f>
        <v>7147750</v>
      </c>
      <c r="F65" s="12">
        <f t="shared" si="46"/>
        <v>1112000</v>
      </c>
      <c r="G65" s="12">
        <f t="shared" si="46"/>
        <v>6035750</v>
      </c>
      <c r="H65" s="12">
        <f>SUM(H61:H64)</f>
        <v>0</v>
      </c>
      <c r="I65" s="12">
        <f t="shared" ref="I65:J65" si="47">SUM(I61:I64)</f>
        <v>0</v>
      </c>
      <c r="J65" s="12">
        <f t="shared" si="47"/>
        <v>0</v>
      </c>
      <c r="K65" s="11" t="s">
        <v>0</v>
      </c>
    </row>
    <row r="66" spans="1:11" ht="78.75" customHeight="1" x14ac:dyDescent="0.2">
      <c r="A66" s="14" t="s">
        <v>44</v>
      </c>
      <c r="B66" s="3" t="s">
        <v>45</v>
      </c>
      <c r="C66" s="17" t="s">
        <v>21</v>
      </c>
      <c r="D66" s="9" t="s">
        <v>7</v>
      </c>
      <c r="E66" s="10">
        <f>F66+G66+H66+I66+J66</f>
        <v>0</v>
      </c>
      <c r="F66" s="10">
        <v>0</v>
      </c>
      <c r="G66" s="10">
        <v>0</v>
      </c>
      <c r="H66" s="10">
        <v>0</v>
      </c>
      <c r="I66" s="10">
        <v>0</v>
      </c>
      <c r="J66" s="10">
        <v>0</v>
      </c>
      <c r="K66" s="9" t="s">
        <v>18</v>
      </c>
    </row>
    <row r="67" spans="1:11" ht="38.25" x14ac:dyDescent="0.2">
      <c r="A67" s="4" t="s">
        <v>0</v>
      </c>
      <c r="B67" s="5" t="s">
        <v>0</v>
      </c>
      <c r="C67" s="17"/>
      <c r="D67" s="9" t="s">
        <v>8</v>
      </c>
      <c r="E67" s="10">
        <f t="shared" ref="E67:E69" si="48">F67+G67+H67+I67+J67</f>
        <v>0</v>
      </c>
      <c r="F67" s="10">
        <v>0</v>
      </c>
      <c r="G67" s="10">
        <v>0</v>
      </c>
      <c r="H67" s="10">
        <v>0</v>
      </c>
      <c r="I67" s="10">
        <v>0</v>
      </c>
      <c r="J67" s="10">
        <v>0</v>
      </c>
      <c r="K67" s="9"/>
    </row>
    <row r="68" spans="1:11" ht="38.25" x14ac:dyDescent="0.2">
      <c r="A68" s="4" t="s">
        <v>0</v>
      </c>
      <c r="B68" s="5" t="s">
        <v>0</v>
      </c>
      <c r="C68" s="17"/>
      <c r="D68" s="9" t="s">
        <v>9</v>
      </c>
      <c r="E68" s="10">
        <f t="shared" si="48"/>
        <v>5212044.91</v>
      </c>
      <c r="F68" s="10">
        <v>4069000</v>
      </c>
      <c r="G68" s="10">
        <v>1143044.9099999999</v>
      </c>
      <c r="H68" s="10">
        <v>0</v>
      </c>
      <c r="I68" s="10">
        <v>0</v>
      </c>
      <c r="J68" s="10">
        <v>0</v>
      </c>
      <c r="K68" s="9"/>
    </row>
    <row r="69" spans="1:11" ht="25.5" x14ac:dyDescent="0.2">
      <c r="A69" s="4" t="s">
        <v>0</v>
      </c>
      <c r="B69" s="5" t="s">
        <v>0</v>
      </c>
      <c r="C69" s="17"/>
      <c r="D69" s="9" t="s">
        <v>10</v>
      </c>
      <c r="E69" s="10">
        <f t="shared" si="48"/>
        <v>0</v>
      </c>
      <c r="F69" s="10">
        <v>0</v>
      </c>
      <c r="G69" s="10">
        <v>0</v>
      </c>
      <c r="H69" s="10">
        <v>0</v>
      </c>
      <c r="I69" s="10">
        <v>0</v>
      </c>
      <c r="J69" s="10">
        <v>0</v>
      </c>
      <c r="K69" s="9"/>
    </row>
    <row r="70" spans="1:11" x14ac:dyDescent="0.2">
      <c r="A70" s="6" t="s">
        <v>0</v>
      </c>
      <c r="B70" s="7" t="s">
        <v>0</v>
      </c>
      <c r="C70" s="18"/>
      <c r="D70" s="11" t="s">
        <v>11</v>
      </c>
      <c r="E70" s="12">
        <f t="shared" ref="E70:G70" si="49">SUM(E66:E69)</f>
        <v>5212044.91</v>
      </c>
      <c r="F70" s="12">
        <f t="shared" si="49"/>
        <v>4069000</v>
      </c>
      <c r="G70" s="12">
        <f t="shared" si="49"/>
        <v>1143044.9099999999</v>
      </c>
      <c r="H70" s="12">
        <f>SUM(H66:H69)</f>
        <v>0</v>
      </c>
      <c r="I70" s="12">
        <f t="shared" ref="I70:J70" si="50">SUM(I66:I69)</f>
        <v>0</v>
      </c>
      <c r="J70" s="12">
        <f t="shared" si="50"/>
        <v>0</v>
      </c>
      <c r="K70" s="11" t="s">
        <v>0</v>
      </c>
    </row>
    <row r="71" spans="1:11" ht="179.25" customHeight="1" x14ac:dyDescent="0.2">
      <c r="A71" s="14" t="s">
        <v>46</v>
      </c>
      <c r="B71" s="15" t="s">
        <v>47</v>
      </c>
      <c r="C71" s="17" t="s">
        <v>21</v>
      </c>
      <c r="D71" s="9" t="s">
        <v>7</v>
      </c>
      <c r="E71" s="10">
        <f>F71+G71+H71+I71+J71</f>
        <v>400</v>
      </c>
      <c r="F71" s="10">
        <v>400</v>
      </c>
      <c r="G71" s="10">
        <v>0</v>
      </c>
      <c r="H71" s="10">
        <v>0</v>
      </c>
      <c r="I71" s="10">
        <v>0</v>
      </c>
      <c r="J71" s="10">
        <v>0</v>
      </c>
      <c r="K71" s="9" t="s">
        <v>18</v>
      </c>
    </row>
    <row r="72" spans="1:11" ht="43.35" customHeight="1" x14ac:dyDescent="0.2">
      <c r="A72" s="4" t="s">
        <v>0</v>
      </c>
      <c r="B72" s="5" t="s">
        <v>0</v>
      </c>
      <c r="C72" s="17"/>
      <c r="D72" s="9" t="s">
        <v>8</v>
      </c>
      <c r="E72" s="10">
        <f t="shared" ref="E72:E74" si="51">F72+G72+H72+I72+J72</f>
        <v>0</v>
      </c>
      <c r="F72" s="10">
        <v>0</v>
      </c>
      <c r="G72" s="10">
        <v>0</v>
      </c>
      <c r="H72" s="10">
        <v>0</v>
      </c>
      <c r="I72" s="10">
        <v>0</v>
      </c>
      <c r="J72" s="10">
        <v>0</v>
      </c>
      <c r="K72" s="9"/>
    </row>
    <row r="73" spans="1:11" ht="28.9" customHeight="1" x14ac:dyDescent="0.2">
      <c r="A73" s="4" t="s">
        <v>0</v>
      </c>
      <c r="B73" s="5" t="s">
        <v>0</v>
      </c>
      <c r="C73" s="17"/>
      <c r="D73" s="9" t="s">
        <v>9</v>
      </c>
      <c r="E73" s="10">
        <f t="shared" si="51"/>
        <v>0</v>
      </c>
      <c r="F73" s="10">
        <v>0</v>
      </c>
      <c r="G73" s="10">
        <v>0</v>
      </c>
      <c r="H73" s="10">
        <v>0</v>
      </c>
      <c r="I73" s="10">
        <v>0</v>
      </c>
      <c r="J73" s="10">
        <v>0</v>
      </c>
      <c r="K73" s="9"/>
    </row>
    <row r="74" spans="1:11" ht="28.9" customHeight="1" x14ac:dyDescent="0.2">
      <c r="A74" s="4" t="s">
        <v>0</v>
      </c>
      <c r="B74" s="5" t="s">
        <v>0</v>
      </c>
      <c r="C74" s="17"/>
      <c r="D74" s="9" t="s">
        <v>10</v>
      </c>
      <c r="E74" s="10">
        <f t="shared" si="51"/>
        <v>0</v>
      </c>
      <c r="F74" s="10">
        <v>0</v>
      </c>
      <c r="G74" s="10">
        <v>0</v>
      </c>
      <c r="H74" s="10">
        <v>0</v>
      </c>
      <c r="I74" s="10">
        <v>0</v>
      </c>
      <c r="J74" s="10">
        <v>0</v>
      </c>
      <c r="K74" s="9"/>
    </row>
    <row r="75" spans="1:11" ht="14.45" customHeight="1" x14ac:dyDescent="0.2">
      <c r="A75" s="6" t="s">
        <v>0</v>
      </c>
      <c r="B75" s="7" t="s">
        <v>0</v>
      </c>
      <c r="C75" s="18"/>
      <c r="D75" s="11" t="s">
        <v>11</v>
      </c>
      <c r="E75" s="12">
        <f t="shared" ref="E75:G75" si="52">SUM(E71:E74)</f>
        <v>400</v>
      </c>
      <c r="F75" s="12">
        <f t="shared" si="52"/>
        <v>400</v>
      </c>
      <c r="G75" s="12">
        <f t="shared" si="52"/>
        <v>0</v>
      </c>
      <c r="H75" s="12">
        <f>SUM(H71:H74)</f>
        <v>0</v>
      </c>
      <c r="I75" s="12">
        <f t="shared" ref="I75:J75" si="53">SUM(I71:I74)</f>
        <v>0</v>
      </c>
      <c r="J75" s="12">
        <f t="shared" si="53"/>
        <v>0</v>
      </c>
      <c r="K75" s="11" t="s">
        <v>0</v>
      </c>
    </row>
    <row r="76" spans="1:11" ht="144.4" customHeight="1" x14ac:dyDescent="0.2">
      <c r="A76" s="14" t="s">
        <v>48</v>
      </c>
      <c r="B76" s="15" t="s">
        <v>49</v>
      </c>
      <c r="C76" s="17" t="s">
        <v>21</v>
      </c>
      <c r="D76" s="9" t="s">
        <v>7</v>
      </c>
      <c r="E76" s="10">
        <f>F76+G76+H76+I76+J76</f>
        <v>0</v>
      </c>
      <c r="F76" s="10">
        <v>0</v>
      </c>
      <c r="G76" s="10">
        <v>0</v>
      </c>
      <c r="H76" s="10">
        <v>0</v>
      </c>
      <c r="I76" s="10">
        <v>0</v>
      </c>
      <c r="J76" s="10">
        <v>0</v>
      </c>
      <c r="K76" s="9" t="s">
        <v>18</v>
      </c>
    </row>
    <row r="77" spans="1:11" ht="43.35" customHeight="1" x14ac:dyDescent="0.2">
      <c r="A77" s="4" t="s">
        <v>0</v>
      </c>
      <c r="B77" s="5" t="s">
        <v>0</v>
      </c>
      <c r="C77" s="17"/>
      <c r="D77" s="9" t="s">
        <v>8</v>
      </c>
      <c r="E77" s="10">
        <f t="shared" ref="E77:E79" si="54">F77+G77+H77+I77+J77</f>
        <v>0</v>
      </c>
      <c r="F77" s="10">
        <v>0</v>
      </c>
      <c r="G77" s="10">
        <v>0</v>
      </c>
      <c r="H77" s="10">
        <v>0</v>
      </c>
      <c r="I77" s="10">
        <v>0</v>
      </c>
      <c r="J77" s="10">
        <v>0</v>
      </c>
      <c r="K77" s="9"/>
    </row>
    <row r="78" spans="1:11" ht="28.9" customHeight="1" x14ac:dyDescent="0.2">
      <c r="A78" s="4" t="s">
        <v>0</v>
      </c>
      <c r="B78" s="5" t="s">
        <v>0</v>
      </c>
      <c r="C78" s="17"/>
      <c r="D78" s="9" t="s">
        <v>9</v>
      </c>
      <c r="E78" s="10">
        <f t="shared" si="54"/>
        <v>230377</v>
      </c>
      <c r="F78" s="10">
        <v>230377</v>
      </c>
      <c r="G78" s="10">
        <v>0</v>
      </c>
      <c r="H78" s="10">
        <v>0</v>
      </c>
      <c r="I78" s="10">
        <v>0</v>
      </c>
      <c r="J78" s="10">
        <v>0</v>
      </c>
      <c r="K78" s="9"/>
    </row>
    <row r="79" spans="1:11" ht="28.9" customHeight="1" x14ac:dyDescent="0.2">
      <c r="A79" s="4" t="s">
        <v>0</v>
      </c>
      <c r="B79" s="5" t="s">
        <v>0</v>
      </c>
      <c r="C79" s="17"/>
      <c r="D79" s="9" t="s">
        <v>10</v>
      </c>
      <c r="E79" s="10">
        <f t="shared" si="54"/>
        <v>0</v>
      </c>
      <c r="F79" s="10">
        <v>0</v>
      </c>
      <c r="G79" s="10">
        <v>0</v>
      </c>
      <c r="H79" s="10">
        <v>0</v>
      </c>
      <c r="I79" s="10">
        <v>0</v>
      </c>
      <c r="J79" s="10">
        <v>0</v>
      </c>
      <c r="K79" s="9"/>
    </row>
    <row r="80" spans="1:11" ht="14.45" customHeight="1" x14ac:dyDescent="0.2">
      <c r="A80" s="6" t="s">
        <v>0</v>
      </c>
      <c r="B80" s="7" t="s">
        <v>0</v>
      </c>
      <c r="C80" s="18"/>
      <c r="D80" s="11" t="s">
        <v>11</v>
      </c>
      <c r="E80" s="12">
        <f t="shared" ref="E80:G80" si="55">SUM(E76:E79)</f>
        <v>230377</v>
      </c>
      <c r="F80" s="12">
        <f t="shared" si="55"/>
        <v>230377</v>
      </c>
      <c r="G80" s="12">
        <f t="shared" si="55"/>
        <v>0</v>
      </c>
      <c r="H80" s="12">
        <f>SUM(H76:H79)</f>
        <v>0</v>
      </c>
      <c r="I80" s="12">
        <f t="shared" ref="I80:J80" si="56">SUM(I76:I79)</f>
        <v>0</v>
      </c>
      <c r="J80" s="12">
        <f t="shared" si="56"/>
        <v>0</v>
      </c>
      <c r="K80" s="11" t="s">
        <v>0</v>
      </c>
    </row>
    <row r="81" spans="1:11" ht="70.5" customHeight="1" x14ac:dyDescent="0.2">
      <c r="A81" s="14" t="s">
        <v>50</v>
      </c>
      <c r="B81" s="15" t="s">
        <v>51</v>
      </c>
      <c r="C81" s="17" t="s">
        <v>21</v>
      </c>
      <c r="D81" s="9" t="s">
        <v>7</v>
      </c>
      <c r="E81" s="10">
        <f>F81+G81+H81+I81+J81</f>
        <v>0</v>
      </c>
      <c r="F81" s="10">
        <v>0</v>
      </c>
      <c r="G81" s="10">
        <v>0</v>
      </c>
      <c r="H81" s="10">
        <v>0</v>
      </c>
      <c r="I81" s="10">
        <v>0</v>
      </c>
      <c r="J81" s="10">
        <v>0</v>
      </c>
      <c r="K81" s="9" t="s">
        <v>18</v>
      </c>
    </row>
    <row r="82" spans="1:11" ht="43.35" customHeight="1" x14ac:dyDescent="0.2">
      <c r="A82" s="4" t="s">
        <v>0</v>
      </c>
      <c r="B82" s="5" t="s">
        <v>0</v>
      </c>
      <c r="C82" s="17"/>
      <c r="D82" s="9" t="s">
        <v>8</v>
      </c>
      <c r="E82" s="10">
        <f t="shared" ref="E82:E84" si="57">F82+G82+H82+I82+J82</f>
        <v>0</v>
      </c>
      <c r="F82" s="10">
        <v>0</v>
      </c>
      <c r="G82" s="10">
        <v>0</v>
      </c>
      <c r="H82" s="10">
        <v>0</v>
      </c>
      <c r="I82" s="10">
        <v>0</v>
      </c>
      <c r="J82" s="10">
        <v>0</v>
      </c>
      <c r="K82" s="9"/>
    </row>
    <row r="83" spans="1:11" ht="28.9" customHeight="1" x14ac:dyDescent="0.2">
      <c r="A83" s="4" t="s">
        <v>0</v>
      </c>
      <c r="B83" s="5" t="s">
        <v>0</v>
      </c>
      <c r="C83" s="17"/>
      <c r="D83" s="9" t="s">
        <v>9</v>
      </c>
      <c r="E83" s="10">
        <f t="shared" si="57"/>
        <v>5685.19</v>
      </c>
      <c r="F83" s="10">
        <v>5685.19</v>
      </c>
      <c r="G83" s="10">
        <v>0</v>
      </c>
      <c r="H83" s="10">
        <v>0</v>
      </c>
      <c r="I83" s="10">
        <v>0</v>
      </c>
      <c r="J83" s="10">
        <v>0</v>
      </c>
      <c r="K83" s="9"/>
    </row>
    <row r="84" spans="1:11" ht="28.9" customHeight="1" x14ac:dyDescent="0.2">
      <c r="A84" s="4" t="s">
        <v>0</v>
      </c>
      <c r="B84" s="5" t="s">
        <v>0</v>
      </c>
      <c r="C84" s="17"/>
      <c r="D84" s="9" t="s">
        <v>10</v>
      </c>
      <c r="E84" s="10">
        <f t="shared" si="57"/>
        <v>0</v>
      </c>
      <c r="F84" s="10">
        <v>0</v>
      </c>
      <c r="G84" s="10">
        <v>0</v>
      </c>
      <c r="H84" s="10">
        <v>0</v>
      </c>
      <c r="I84" s="10">
        <v>0</v>
      </c>
      <c r="J84" s="10">
        <v>0</v>
      </c>
      <c r="K84" s="9"/>
    </row>
    <row r="85" spans="1:11" ht="14.45" customHeight="1" x14ac:dyDescent="0.2">
      <c r="A85" s="6" t="s">
        <v>0</v>
      </c>
      <c r="B85" s="7" t="s">
        <v>0</v>
      </c>
      <c r="C85" s="18"/>
      <c r="D85" s="11" t="s">
        <v>11</v>
      </c>
      <c r="E85" s="12">
        <f t="shared" ref="E85:G85" si="58">SUM(E81:E84)</f>
        <v>5685.19</v>
      </c>
      <c r="F85" s="12">
        <f t="shared" si="58"/>
        <v>5685.19</v>
      </c>
      <c r="G85" s="12">
        <f t="shared" si="58"/>
        <v>0</v>
      </c>
      <c r="H85" s="12">
        <f>SUM(H81:H84)</f>
        <v>0</v>
      </c>
      <c r="I85" s="12">
        <f t="shared" ref="I85:J85" si="59">SUM(I81:I84)</f>
        <v>0</v>
      </c>
      <c r="J85" s="12">
        <f t="shared" si="59"/>
        <v>0</v>
      </c>
      <c r="K85" s="11" t="s">
        <v>0</v>
      </c>
    </row>
  </sheetData>
  <mergeCells count="24">
    <mergeCell ref="C61:C65"/>
    <mergeCell ref="C66:C70"/>
    <mergeCell ref="C71:C75"/>
    <mergeCell ref="C76:C80"/>
    <mergeCell ref="C81:C85"/>
    <mergeCell ref="C41:C45"/>
    <mergeCell ref="C46:C50"/>
    <mergeCell ref="C51:C55"/>
    <mergeCell ref="C56:C60"/>
    <mergeCell ref="C11:C15"/>
    <mergeCell ref="C16:C20"/>
    <mergeCell ref="C26:C30"/>
    <mergeCell ref="C31:C35"/>
    <mergeCell ref="C36:C40"/>
    <mergeCell ref="C21:C25"/>
    <mergeCell ref="C6:C10"/>
    <mergeCell ref="D2:K2"/>
    <mergeCell ref="A3:K3"/>
    <mergeCell ref="A4:A5"/>
    <mergeCell ref="B4:B5"/>
    <mergeCell ref="C4:C5"/>
    <mergeCell ref="D4:D5"/>
    <mergeCell ref="K4:K5"/>
    <mergeCell ref="E4:J4"/>
  </mergeCells>
  <pageMargins left="0.15748031496062992" right="0.15748031496062992" top="0.28000000000000003" bottom="0.19" header="0.31496062992125984"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2018-04-13T13:12:37Z</dcterms:modified>
</cp:coreProperties>
</file>